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наяБР" sheetId="1" r:id="rId1"/>
  </sheets>
  <definedNames>
    <definedName name="Date" localSheetId="0">СводнаяБР!$B$2</definedName>
    <definedName name="Year">СводнаяБР!$A$2</definedName>
  </definedNames>
  <calcPr calcId="152511"/>
</workbook>
</file>

<file path=xl/calcChain.xml><?xml version="1.0" encoding="utf-8"?>
<calcChain xmlns="http://schemas.openxmlformats.org/spreadsheetml/2006/main">
  <c r="A2" i="1" l="1"/>
  <c r="D3" i="1" l="1"/>
  <c r="E3" i="1"/>
  <c r="F3" i="1"/>
</calcChain>
</file>

<file path=xl/sharedStrings.xml><?xml version="1.0" encoding="utf-8"?>
<sst xmlns="http://schemas.openxmlformats.org/spreadsheetml/2006/main" count="72" uniqueCount="71">
  <si>
    <t>Наименование показателя</t>
  </si>
  <si>
    <t>Коды</t>
  </si>
  <si>
    <t>главного администратора источников финансирования дефицита краевого бюджета</t>
  </si>
  <si>
    <t>классификация источников финансирования дефицитов бюджетов</t>
  </si>
  <si>
    <t>II. Бюджетные ассигнования по источникам финансирования дефицита краевого бюджета</t>
  </si>
  <si>
    <t>Заместитель Министра финансов - начальник бюджетного отдела</t>
  </si>
  <si>
    <t>Исполнитель</t>
  </si>
  <si>
    <t>Единица измерений: рублей</t>
  </si>
  <si>
    <t xml:space="preserve">         (подпись)                                    (расшифровка подписи)</t>
  </si>
  <si>
    <t>01.01.2020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</si>
  <si>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</si>
  <si>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01 01 00 00 00 0000 000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</si>
  <si>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</si>
  <si>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01 01 00 00 00 0000 800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</si>
  <si>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</si>
  <si>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</si>
  <si>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Получение кредитов от кредитных организаций в валюте Российской Федерации</t>
  </si>
  <si>
    <t>01 02 00 00 00 0000 700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</si>
  <si>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</si>
  <si>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01 02 00 00 02 0000 710</t>
  </si>
  <si>
    <t>Погашение кредитов, предоставленных кредитными организациями в валюте Российской Федерации</t>
  </si>
  <si>
    <t>01 02 00 00 00 0000 800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</si>
  <si>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</si>
  <si>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</si>
  <si>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</si>
  <si>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02 05 00 00 00 0000 000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</si>
  <si>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</si>
  <si>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02 05 00 00 00 0000 800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</si>
  <si>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</si>
  <si>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</si>
  <si>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Бюджетные кредиты от других бюджетов бюджетной системы Российской Федерации в валюте Российской Федерации</t>
  </si>
  <si>
    <t>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</si>
  <si>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</si>
  <si>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</si>
  <si>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</si>
  <si>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</si>
  <si>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</si>
  <si>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</si>
  <si>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</si>
  <si>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01 03 01 00 02 0000 810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</si>
  <si>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</si>
  <si>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</si>
  <si>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</si>
  <si>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</si>
  <si>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</si>
  <si>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</si>
  <si>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субъектов Российской Федерации</t>
  </si>
  <si>
    <t>01 05 02 01 02 0000 510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</si>
  <si>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</si>
  <si>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</si>
  <si>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</si>
  <si>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</si>
  <si>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</si>
  <si>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</si>
  <si>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субъектов Российской Федерации</t>
  </si>
  <si>
    <t>01 05 02 01 02 0000 610</t>
  </si>
  <si>
    <t>Предоставление бюджетных кредитов внутри страны в валюте Российской Федерации</t>
  </si>
  <si>
    <t>01 06 05 00 00 0000 500</t>
  </si>
  <si>
    <t>Предоставление бюджетных кредитов юридическим лицам в валюте Российской Федерации</t>
  </si>
  <si>
    <t>01 06 05 01 00 0000 500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</si>
  <si>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</si>
  <si>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</si>
  <si>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</si>
  <si>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</si>
  <si>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 в валюте Российской Федерации</t>
  </si>
  <si>
    <t>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</si>
  <si>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</si>
  <si>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</si>
  <si>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Итого</t>
  </si>
  <si>
    <r>
      <t>_________________          ___</t>
    </r>
    <r>
      <rPr>
        <u/>
        <sz val="11"/>
        <color theme="1"/>
        <rFont val="Times New Roman"/>
        <family val="1"/>
        <charset val="204"/>
      </rPr>
      <t>Тараканов В.Ю</t>
    </r>
    <r>
      <rPr>
        <sz val="11"/>
        <color theme="1"/>
        <rFont val="Times New Roman"/>
        <family val="1"/>
        <charset val="204"/>
      </rPr>
      <t>_____</t>
    </r>
  </si>
  <si>
    <r>
      <t>_________________          ____</t>
    </r>
    <r>
      <rPr>
        <u/>
        <sz val="11"/>
        <color theme="1"/>
        <rFont val="Times New Roman"/>
        <family val="1"/>
        <charset val="204"/>
      </rPr>
      <t>Гибатдинова С.В.</t>
    </r>
    <r>
      <rPr>
        <sz val="11"/>
        <color theme="1"/>
        <rFont val="Times New Roman"/>
        <family val="1"/>
        <charset val="204"/>
      </rPr>
      <t>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</si>
</sst>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topLeftCell="A22" workbookViewId="0">
      <selection activeCell="A40" sqref="A40:B40"/>
    </sheetView>
  </sheetViews>
  <sheetFormatPr defaultRowHeight="15" x14ac:dyDescent="0.25"/>
  <cols>
    <col min="1" max="1" width="54.42578125" style="1" customWidth="1"/>
    <col min="2" max="2" width="17" style="1" customWidth="1"/>
    <col min="3" max="5" width="27.28515625" style="1" customWidth="1"/>
    <col min="6" max="6" width="21.5703125" style="1" customWidth="1"/>
    <col min="7" max="16384" width="9.140625" style="1"/>
  </cols>
  <sheetData>
    <row r="1" spans="1:6" x14ac:dyDescent="0.25">
      <c r="A1" s="12" t="s">
        <v>4</v>
      </c>
      <c r="B1" s="12"/>
      <c r="C1" s="12"/>
      <c r="D1" s="12"/>
      <c r="E1" s="12"/>
      <c r="F1" s="12"/>
    </row>
    <row r="2" spans="1:6" ht="19.5" customHeight="1" x14ac:dyDescent="0.2">
      <c r="A2" s="2">
        <f>YEAR(Date)</f>
        <v>2020</v>
      </c>
      <c r="B2" s="2" t="s">
        <v>9</v>
      </c>
      <c r="F2" s="6" t="s">
        <v>7</v>
      </c>
    </row>
    <row r="3" spans="1:6" x14ac:dyDescent="0.25">
      <c r="A3" s="13" t="s">
        <v>0</v>
      </c>
      <c r="B3" s="17" t="s">
        <v>1</v>
      </c>
      <c r="C3" s="18"/>
      <c r="D3" s="13" t="str">
        <f>CONCATENATE("Ассигнования ",Year)</f>
        <v>Ассигнования 2020</v>
      </c>
      <c r="E3" s="13" t="str">
        <f>CONCATENATE("Ассигнования ",Year+1)</f>
        <v>Ассигнования 2021</v>
      </c>
      <c r="F3" s="13" t="str">
        <f>CONCATENATE("Ассигнования ",Year+2)</f>
        <v>Ассигнования 2022</v>
      </c>
    </row>
    <row r="4" spans="1:6" ht="76.5" x14ac:dyDescent="0.25">
      <c r="A4" s="14"/>
      <c r="B4" s="3" t="s">
        <v>2</v>
      </c>
      <c r="C4" s="3" t="s">
        <v>3</v>
      </c>
      <c r="D4" s="14"/>
      <c r="E4" s="14"/>
      <c r="F4" s="14"/>
    </row>
    <row r="5" spans="1:6" ht="38.25" x14ac:dyDescent="0.25">
      <c r="A5" s="4" t="s">
        <v>10</v>
      </c>
      <c r="B5" s="3">
        <v>811</v>
      </c>
      <c r="C5" s="3" t="s">
        <v>11</v>
      </c>
      <c r="D5" s="7"/>
      <c r="E5" s="7"/>
      <c r="F5" s="7">
        <v>-300000000</v>
      </c>
    </row>
    <row r="6" spans="1:6" ht="38.25" x14ac:dyDescent="0.25">
      <c r="A6" s="4" t="s">
        <v>12</v>
      </c>
      <c r="B6" s="3">
        <v>811</v>
      </c>
      <c r="C6" s="3" t="s">
        <v>13</v>
      </c>
      <c r="D6" s="7"/>
      <c r="E6" s="7"/>
      <c r="F6" s="7">
        <v>-300000000</v>
      </c>
    </row>
    <row r="7" spans="1:6" ht="38.25" x14ac:dyDescent="0.25">
      <c r="A7" s="4" t="s">
        <v>14</v>
      </c>
      <c r="B7" s="3">
        <v>811</v>
      </c>
      <c r="C7" s="3" t="s">
        <v>15</v>
      </c>
      <c r="D7" s="7"/>
      <c r="E7" s="7"/>
      <c r="F7" s="7">
        <v>-300000000</v>
      </c>
    </row>
    <row r="8" spans="1:6" ht="25.5" x14ac:dyDescent="0.25">
      <c r="A8" s="4" t="s">
        <v>16</v>
      </c>
      <c r="B8" s="3">
        <v>811</v>
      </c>
      <c r="C8" s="3" t="s">
        <v>17</v>
      </c>
      <c r="D8" s="7">
        <v>4300000000</v>
      </c>
      <c r="E8" s="7">
        <v>2000000000</v>
      </c>
      <c r="F8" s="7">
        <v>2000000000</v>
      </c>
    </row>
    <row r="9" spans="1:6" ht="38.25" x14ac:dyDescent="0.25">
      <c r="A9" s="4" t="s">
        <v>18</v>
      </c>
      <c r="B9" s="3">
        <v>811</v>
      </c>
      <c r="C9" s="3" t="s">
        <v>19</v>
      </c>
      <c r="D9" s="7">
        <v>4300000000</v>
      </c>
      <c r="E9" s="7">
        <v>2000000000</v>
      </c>
      <c r="F9" s="7">
        <v>2000000000</v>
      </c>
    </row>
    <row r="10" spans="1:6" ht="25.5" x14ac:dyDescent="0.25">
      <c r="A10" s="4" t="s">
        <v>20</v>
      </c>
      <c r="B10" s="3">
        <v>811</v>
      </c>
      <c r="C10" s="3" t="s">
        <v>21</v>
      </c>
      <c r="D10" s="7"/>
      <c r="E10" s="7">
        <v>-2000000000</v>
      </c>
      <c r="F10" s="7">
        <v>-2000000000</v>
      </c>
    </row>
    <row r="11" spans="1:6" ht="38.25" x14ac:dyDescent="0.25">
      <c r="A11" s="4" t="s">
        <v>22</v>
      </c>
      <c r="B11" s="3">
        <v>811</v>
      </c>
      <c r="C11" s="3" t="s">
        <v>23</v>
      </c>
      <c r="D11" s="7"/>
      <c r="E11" s="7">
        <v>-2000000000</v>
      </c>
      <c r="F11" s="7">
        <v>-2000000000</v>
      </c>
    </row>
    <row r="12" spans="1:6" ht="38.25" x14ac:dyDescent="0.25">
      <c r="A12" s="4" t="s">
        <v>24</v>
      </c>
      <c r="B12" s="3">
        <v>811</v>
      </c>
      <c r="C12" s="3" t="s">
        <v>25</v>
      </c>
      <c r="D12" s="7">
        <v>-163767070</v>
      </c>
      <c r="E12" s="7">
        <v>-163767070</v>
      </c>
      <c r="F12" s="7">
        <v>-163767070</v>
      </c>
    </row>
    <row r="13" spans="1:6" ht="38.25" x14ac:dyDescent="0.25">
      <c r="A13" s="4" t="s">
        <v>26</v>
      </c>
      <c r="B13" s="3">
        <v>811</v>
      </c>
      <c r="C13" s="3" t="s">
        <v>27</v>
      </c>
      <c r="D13" s="7">
        <v>-163767070</v>
      </c>
      <c r="E13" s="7">
        <v>-163767070</v>
      </c>
      <c r="F13" s="7">
        <v>-163767070</v>
      </c>
    </row>
    <row r="14" spans="1:6" ht="51" x14ac:dyDescent="0.25">
      <c r="A14" s="4" t="s">
        <v>28</v>
      </c>
      <c r="B14" s="3">
        <v>811</v>
      </c>
      <c r="C14" s="3" t="s">
        <v>29</v>
      </c>
      <c r="D14" s="7">
        <v>-163767070</v>
      </c>
      <c r="E14" s="7">
        <v>-163767070</v>
      </c>
      <c r="F14" s="7">
        <v>-163767070</v>
      </c>
    </row>
    <row r="15" spans="1:6" ht="25.5" x14ac:dyDescent="0.25">
      <c r="A15" s="4" t="s">
        <v>30</v>
      </c>
      <c r="B15" s="3">
        <v>811</v>
      </c>
      <c r="C15" s="3" t="s">
        <v>31</v>
      </c>
      <c r="D15" s="7"/>
      <c r="E15" s="7"/>
      <c r="F15" s="7"/>
    </row>
    <row r="16" spans="1:6" ht="38.25" x14ac:dyDescent="0.25">
      <c r="A16" s="4" t="s">
        <v>32</v>
      </c>
      <c r="B16" s="3">
        <v>811</v>
      </c>
      <c r="C16" s="3" t="s">
        <v>33</v>
      </c>
      <c r="D16" s="7">
        <v>5000000000</v>
      </c>
      <c r="E16" s="7">
        <v>5000000000</v>
      </c>
      <c r="F16" s="7">
        <v>5000000000</v>
      </c>
    </row>
    <row r="17" spans="1:6" ht="38.25" x14ac:dyDescent="0.25">
      <c r="A17" s="4" t="s">
        <v>34</v>
      </c>
      <c r="B17" s="3">
        <v>811</v>
      </c>
      <c r="C17" s="3" t="s">
        <v>35</v>
      </c>
      <c r="D17" s="7">
        <v>5000000000</v>
      </c>
      <c r="E17" s="7">
        <v>5000000000</v>
      </c>
      <c r="F17" s="7">
        <v>5000000000</v>
      </c>
    </row>
    <row r="18" spans="1:6" ht="38.25" x14ac:dyDescent="0.25">
      <c r="A18" s="4" t="s">
        <v>36</v>
      </c>
      <c r="B18" s="3">
        <v>811</v>
      </c>
      <c r="C18" s="3" t="s">
        <v>37</v>
      </c>
      <c r="D18" s="7">
        <v>-5000000000</v>
      </c>
      <c r="E18" s="7">
        <v>-5000000000</v>
      </c>
      <c r="F18" s="7">
        <v>-5000000000</v>
      </c>
    </row>
    <row r="19" spans="1:6" ht="38.25" x14ac:dyDescent="0.25">
      <c r="A19" s="4" t="s">
        <v>38</v>
      </c>
      <c r="B19" s="3">
        <v>811</v>
      </c>
      <c r="C19" s="3" t="s">
        <v>39</v>
      </c>
      <c r="D19" s="7">
        <v>-5000000000</v>
      </c>
      <c r="E19" s="7">
        <v>-5000000000</v>
      </c>
      <c r="F19" s="7">
        <v>-5000000000</v>
      </c>
    </row>
    <row r="20" spans="1:6" x14ac:dyDescent="0.25">
      <c r="A20" s="4" t="s">
        <v>40</v>
      </c>
      <c r="B20" s="3">
        <v>811</v>
      </c>
      <c r="C20" s="3" t="s">
        <v>41</v>
      </c>
      <c r="D20" s="7">
        <v>-102469268311.38</v>
      </c>
      <c r="E20" s="7">
        <v>-81104117085.330002</v>
      </c>
      <c r="F20" s="7">
        <v>-84748243974.990005</v>
      </c>
    </row>
    <row r="21" spans="1:6" x14ac:dyDescent="0.25">
      <c r="A21" s="4" t="s">
        <v>42</v>
      </c>
      <c r="B21" s="3">
        <v>811</v>
      </c>
      <c r="C21" s="3" t="s">
        <v>43</v>
      </c>
      <c r="D21" s="7">
        <v>-102469268311.38</v>
      </c>
      <c r="E21" s="7">
        <v>-81104117085.330002</v>
      </c>
      <c r="F21" s="7">
        <v>-84748243974.990005</v>
      </c>
    </row>
    <row r="22" spans="1:6" x14ac:dyDescent="0.25">
      <c r="A22" s="4" t="s">
        <v>44</v>
      </c>
      <c r="B22" s="3">
        <v>811</v>
      </c>
      <c r="C22" s="3" t="s">
        <v>45</v>
      </c>
      <c r="D22" s="7">
        <v>-102469268311.38</v>
      </c>
      <c r="E22" s="7">
        <v>-81104117085.330002</v>
      </c>
      <c r="F22" s="7">
        <v>-84748243974.990005</v>
      </c>
    </row>
    <row r="23" spans="1:6" ht="25.5" x14ac:dyDescent="0.25">
      <c r="A23" s="4" t="s">
        <v>46</v>
      </c>
      <c r="B23" s="3">
        <v>811</v>
      </c>
      <c r="C23" s="3" t="s">
        <v>47</v>
      </c>
      <c r="D23" s="7">
        <v>-102469268311.38</v>
      </c>
      <c r="E23" s="7">
        <v>-81104117085.330002</v>
      </c>
      <c r="F23" s="7">
        <v>-84748243974.990005</v>
      </c>
    </row>
    <row r="24" spans="1:6" x14ac:dyDescent="0.25">
      <c r="A24" s="4" t="s">
        <v>48</v>
      </c>
      <c r="B24" s="3">
        <v>811</v>
      </c>
      <c r="C24" s="3" t="s">
        <v>49</v>
      </c>
      <c r="D24" s="7">
        <v>102955504448.3</v>
      </c>
      <c r="E24" s="7">
        <v>81104117085.330002</v>
      </c>
      <c r="F24" s="7">
        <v>84748243974.990005</v>
      </c>
    </row>
    <row r="25" spans="1:6" x14ac:dyDescent="0.25">
      <c r="A25" s="4" t="s">
        <v>50</v>
      </c>
      <c r="B25" s="3">
        <v>811</v>
      </c>
      <c r="C25" s="3" t="s">
        <v>51</v>
      </c>
      <c r="D25" s="7">
        <v>102955504448.3</v>
      </c>
      <c r="E25" s="7">
        <v>81104117085.330002</v>
      </c>
      <c r="F25" s="7">
        <v>84748243974.990005</v>
      </c>
    </row>
    <row r="26" spans="1:6" x14ac:dyDescent="0.25">
      <c r="A26" s="4" t="s">
        <v>52</v>
      </c>
      <c r="B26" s="3">
        <v>811</v>
      </c>
      <c r="C26" s="3" t="s">
        <v>53</v>
      </c>
      <c r="D26" s="7">
        <v>102955504448.3</v>
      </c>
      <c r="E26" s="7">
        <v>81104117085.330002</v>
      </c>
      <c r="F26" s="7">
        <v>84748243974.990005</v>
      </c>
    </row>
    <row r="27" spans="1:6" ht="25.5" x14ac:dyDescent="0.25">
      <c r="A27" s="4" t="s">
        <v>54</v>
      </c>
      <c r="B27" s="3">
        <v>811</v>
      </c>
      <c r="C27" s="3" t="s">
        <v>55</v>
      </c>
      <c r="D27" s="7">
        <v>102955504448.3</v>
      </c>
      <c r="E27" s="7">
        <v>81104117085.330002</v>
      </c>
      <c r="F27" s="7">
        <v>84748243974.990005</v>
      </c>
    </row>
    <row r="28" spans="1:6" ht="25.5" x14ac:dyDescent="0.25">
      <c r="A28" s="4" t="s">
        <v>56</v>
      </c>
      <c r="B28" s="3">
        <v>811</v>
      </c>
      <c r="C28" s="3" t="s">
        <v>57</v>
      </c>
      <c r="D28" s="7">
        <v>-1400000000</v>
      </c>
      <c r="E28" s="7">
        <v>-1000000000</v>
      </c>
      <c r="F28" s="7">
        <v>-1000000000</v>
      </c>
    </row>
    <row r="29" spans="1:6" ht="25.5" x14ac:dyDescent="0.25">
      <c r="A29" s="4" t="s">
        <v>58</v>
      </c>
      <c r="B29" s="3">
        <v>811</v>
      </c>
      <c r="C29" s="3" t="s">
        <v>59</v>
      </c>
      <c r="D29" s="7">
        <v>-1400000000</v>
      </c>
      <c r="E29" s="7">
        <v>-1000000000</v>
      </c>
      <c r="F29" s="7">
        <v>-1000000000</v>
      </c>
    </row>
    <row r="30" spans="1:6" ht="38.25" x14ac:dyDescent="0.25">
      <c r="A30" s="4" t="s">
        <v>60</v>
      </c>
      <c r="B30" s="3">
        <v>811</v>
      </c>
      <c r="C30" s="3" t="s">
        <v>61</v>
      </c>
      <c r="D30" s="7">
        <v>-1400000000</v>
      </c>
      <c r="E30" s="7">
        <v>-1000000000</v>
      </c>
      <c r="F30" s="7">
        <v>-1000000000</v>
      </c>
    </row>
    <row r="31" spans="1:6" ht="25.5" x14ac:dyDescent="0.25">
      <c r="A31" s="4" t="s">
        <v>62</v>
      </c>
      <c r="B31" s="3">
        <v>811</v>
      </c>
      <c r="C31" s="3" t="s">
        <v>63</v>
      </c>
      <c r="D31" s="7">
        <v>1563767070</v>
      </c>
      <c r="E31" s="7">
        <v>1163767070</v>
      </c>
      <c r="F31" s="7">
        <v>1163767070</v>
      </c>
    </row>
    <row r="32" spans="1:6" ht="25.5" x14ac:dyDescent="0.25">
      <c r="A32" s="4" t="s">
        <v>64</v>
      </c>
      <c r="B32" s="3">
        <v>811</v>
      </c>
      <c r="C32" s="3" t="s">
        <v>65</v>
      </c>
      <c r="D32" s="7">
        <v>1563767070</v>
      </c>
      <c r="E32" s="7">
        <v>1163767070</v>
      </c>
      <c r="F32" s="7">
        <v>1163767070</v>
      </c>
    </row>
    <row r="33" spans="1:6" ht="38.25" x14ac:dyDescent="0.25">
      <c r="A33" s="4" t="s">
        <v>66</v>
      </c>
      <c r="B33" s="3">
        <v>811</v>
      </c>
      <c r="C33" s="3" t="s">
        <v>67</v>
      </c>
      <c r="D33" s="7">
        <v>1563767070</v>
      </c>
      <c r="E33" s="7">
        <v>1163767070</v>
      </c>
      <c r="F33" s="7">
        <v>1163767070</v>
      </c>
    </row>
    <row r="34" spans="1:6" x14ac:dyDescent="0.25">
      <c r="A34" s="5" t="s">
        <v>68</v>
      </c>
      <c r="B34" s="3"/>
      <c r="C34" s="3"/>
      <c r="D34" s="8">
        <v>4786236136.9200001</v>
      </c>
      <c r="E34" s="8"/>
      <c r="F34" s="8">
        <v>-300000000</v>
      </c>
    </row>
    <row r="37" spans="1:6" x14ac:dyDescent="0.25">
      <c r="A37" s="19" t="s">
        <v>5</v>
      </c>
      <c r="B37" s="19"/>
      <c r="D37" s="15" t="s">
        <v>69</v>
      </c>
      <c r="E37" s="15"/>
      <c r="F37" s="15"/>
    </row>
    <row r="38" spans="1:6" ht="15" customHeight="1" x14ac:dyDescent="0.25">
      <c r="D38" s="16" t="s">
        <v>8</v>
      </c>
      <c r="E38" s="16"/>
      <c r="F38" s="16"/>
    </row>
    <row r="39" spans="1:6" ht="15" customHeight="1" x14ac:dyDescent="0.25">
      <c r="D39" s="11"/>
      <c r="E39" s="11"/>
      <c r="F39" s="11"/>
    </row>
    <row r="40" spans="1:6" x14ac:dyDescent="0.25">
      <c r="A40" s="19" t="s">
        <v>6</v>
      </c>
      <c r="B40" s="19"/>
      <c r="C40" s="9"/>
      <c r="D40" s="15" t="s">
        <v>70</v>
      </c>
      <c r="E40" s="15"/>
      <c r="F40" s="15"/>
    </row>
    <row r="41" spans="1:6" ht="15" customHeight="1" x14ac:dyDescent="0.25">
      <c r="C41" s="10"/>
      <c r="D41" s="16" t="s">
        <v>8</v>
      </c>
      <c r="E41" s="16"/>
      <c r="F41" s="16"/>
    </row>
  </sheetData>
  <mergeCells count="12">
    <mergeCell ref="D41:F41"/>
    <mergeCell ref="E3:E4"/>
    <mergeCell ref="D3:D4"/>
    <mergeCell ref="A3:A4"/>
    <mergeCell ref="B3:C3"/>
    <mergeCell ref="A1:F1"/>
    <mergeCell ref="A37:B37"/>
    <mergeCell ref="A40:B40"/>
    <mergeCell ref="F3:F4"/>
    <mergeCell ref="D37:F37"/>
    <mergeCell ref="D38:F38"/>
    <mergeCell ref="D40:F40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СводнаяБР</vt:lpstr>
      <vt:lpstr>СводнаяБР!Date</vt:lpstr>
      <vt:lpstr>Year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2021-01-27T23:04:41Z</dcterms:modified>
</cp:coreProperties>
</file>